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45" windowWidth="20115" windowHeight="7995"/>
  </bookViews>
  <sheets>
    <sheet name="Review Sheet" sheetId="1" r:id="rId1"/>
    <sheet name="Instruction" sheetId="4" r:id="rId2"/>
  </sheets>
  <calcPr calcId="125725"/>
</workbook>
</file>

<file path=xl/calcChain.xml><?xml version="1.0" encoding="utf-8"?>
<calcChain xmlns="http://schemas.openxmlformats.org/spreadsheetml/2006/main">
  <c r="H37" i="1"/>
  <c r="G37"/>
  <c r="H36"/>
  <c r="G36"/>
  <c r="T32"/>
  <c r="S32"/>
  <c r="T31"/>
  <c r="S31"/>
  <c r="T30"/>
  <c r="S30"/>
  <c r="T29"/>
  <c r="S29"/>
  <c r="T28"/>
  <c r="S28"/>
  <c r="T27"/>
  <c r="S27"/>
  <c r="T26"/>
  <c r="S26"/>
  <c r="T25"/>
  <c r="S25"/>
  <c r="T24"/>
  <c r="S24"/>
  <c r="T23"/>
  <c r="S23"/>
  <c r="T22"/>
  <c r="S22"/>
  <c r="T21"/>
  <c r="S21"/>
  <c r="T20"/>
  <c r="S20"/>
  <c r="T19"/>
  <c r="S19"/>
  <c r="T18"/>
  <c r="S18"/>
  <c r="T17"/>
  <c r="S17"/>
  <c r="T16"/>
  <c r="S16"/>
  <c r="T15"/>
  <c r="S15"/>
  <c r="T14"/>
  <c r="S14"/>
  <c r="T13"/>
  <c r="S13"/>
  <c r="T12"/>
  <c r="S12"/>
  <c r="T11"/>
  <c r="S11"/>
  <c r="T10"/>
  <c r="S10"/>
  <c r="T9"/>
  <c r="S9"/>
  <c r="T8"/>
  <c r="T33" s="1"/>
  <c r="S8"/>
  <c r="T7"/>
  <c r="S7"/>
  <c r="T6"/>
  <c r="S6"/>
  <c r="S33" s="1"/>
  <c r="P33"/>
  <c r="O33"/>
  <c r="P32"/>
  <c r="P31"/>
  <c r="P30"/>
  <c r="P29"/>
  <c r="P28"/>
  <c r="P27"/>
  <c r="P26"/>
  <c r="P25"/>
  <c r="P24"/>
  <c r="P23"/>
  <c r="P22"/>
  <c r="P21"/>
  <c r="P20"/>
  <c r="P19"/>
  <c r="P18"/>
  <c r="P17"/>
  <c r="P16"/>
  <c r="P15"/>
  <c r="P14"/>
  <c r="P13"/>
  <c r="P12"/>
  <c r="P11"/>
  <c r="P10"/>
  <c r="P9"/>
  <c r="P8"/>
  <c r="P7"/>
  <c r="P6"/>
  <c r="O32"/>
  <c r="O31"/>
  <c r="O30"/>
  <c r="O29"/>
  <c r="O28"/>
  <c r="O27"/>
  <c r="O26"/>
  <c r="O25"/>
  <c r="O24"/>
  <c r="O23"/>
  <c r="O22"/>
  <c r="O21"/>
  <c r="O20"/>
  <c r="O19"/>
  <c r="O18"/>
  <c r="O17"/>
  <c r="O16"/>
  <c r="O15"/>
  <c r="O14"/>
  <c r="O13"/>
  <c r="O12"/>
  <c r="O11"/>
  <c r="O10"/>
  <c r="O9"/>
  <c r="O8"/>
  <c r="O7"/>
  <c r="O6"/>
  <c r="F37"/>
  <c r="E37"/>
  <c r="F36"/>
  <c r="E36"/>
  <c r="N32"/>
  <c r="N31"/>
  <c r="N30"/>
  <c r="N29"/>
  <c r="N28"/>
  <c r="N27"/>
  <c r="N26"/>
  <c r="N25"/>
  <c r="N24"/>
  <c r="N23"/>
  <c r="N22"/>
  <c r="N21"/>
  <c r="N20"/>
  <c r="N19"/>
  <c r="N18"/>
  <c r="N17"/>
  <c r="N16"/>
  <c r="N15"/>
  <c r="N14"/>
  <c r="N13"/>
  <c r="N12"/>
  <c r="N11"/>
  <c r="N10"/>
  <c r="N9"/>
  <c r="N8"/>
  <c r="N7"/>
  <c r="N6"/>
  <c r="M32"/>
  <c r="M31"/>
  <c r="M30"/>
  <c r="M29"/>
  <c r="M28"/>
  <c r="M27"/>
  <c r="M26"/>
  <c r="M25"/>
  <c r="M24"/>
  <c r="M23"/>
  <c r="M22"/>
  <c r="M21"/>
  <c r="M20"/>
  <c r="M19"/>
  <c r="M18"/>
  <c r="M17"/>
  <c r="M16"/>
  <c r="M15"/>
  <c r="M14"/>
  <c r="M13"/>
  <c r="M12"/>
  <c r="M11"/>
  <c r="M10"/>
  <c r="M9"/>
  <c r="M8"/>
  <c r="M7"/>
  <c r="M6"/>
  <c r="L33"/>
  <c r="K33"/>
  <c r="J33"/>
  <c r="I33"/>
  <c r="H33"/>
  <c r="G33"/>
  <c r="F33"/>
  <c r="E33"/>
  <c r="D33"/>
  <c r="C33"/>
  <c r="F41" l="1"/>
  <c r="F42" s="1"/>
  <c r="F38"/>
  <c r="H38"/>
  <c r="E38"/>
  <c r="G38"/>
  <c r="Q8"/>
  <c r="Q12"/>
  <c r="Q20"/>
  <c r="Q24"/>
  <c r="Q28"/>
  <c r="R9"/>
  <c r="R13"/>
  <c r="R25"/>
  <c r="R29"/>
  <c r="Q7"/>
  <c r="Q15"/>
  <c r="Q19"/>
  <c r="Q23"/>
  <c r="Q31"/>
  <c r="R8"/>
  <c r="R20"/>
  <c r="R24"/>
  <c r="Q6"/>
  <c r="Q10"/>
  <c r="Q14"/>
  <c r="Q22"/>
  <c r="Q26"/>
  <c r="Q30"/>
  <c r="R10"/>
  <c r="R14"/>
  <c r="R26"/>
  <c r="R30"/>
  <c r="N33"/>
  <c r="M33"/>
  <c r="R31" l="1"/>
  <c r="R23"/>
  <c r="R11"/>
  <c r="R7"/>
  <c r="R27"/>
  <c r="R19"/>
  <c r="R15"/>
  <c r="Q29"/>
  <c r="Q25"/>
  <c r="Q21"/>
  <c r="Q17"/>
  <c r="Q9"/>
  <c r="Q13"/>
  <c r="R18"/>
  <c r="R28"/>
  <c r="R12"/>
  <c r="R17"/>
  <c r="R22"/>
  <c r="R6"/>
  <c r="R33" s="1"/>
  <c r="Q18"/>
  <c r="R32"/>
  <c r="R16"/>
  <c r="Q27"/>
  <c r="Q11"/>
  <c r="R21"/>
  <c r="Q32"/>
  <c r="Q16"/>
  <c r="Q33" s="1"/>
</calcChain>
</file>

<file path=xl/sharedStrings.xml><?xml version="1.0" encoding="utf-8"?>
<sst xmlns="http://schemas.openxmlformats.org/spreadsheetml/2006/main" count="117" uniqueCount="83">
  <si>
    <t>Chapter</t>
  </si>
  <si>
    <t>Name of the Chapter</t>
  </si>
  <si>
    <t>Old Syllabus</t>
  </si>
  <si>
    <t>New Syllabus</t>
  </si>
  <si>
    <t>Chapter 1</t>
  </si>
  <si>
    <t>Chapter 2</t>
  </si>
  <si>
    <t>Chapter 3</t>
  </si>
  <si>
    <t>Chapter 4</t>
  </si>
  <si>
    <t>Chapter 5</t>
  </si>
  <si>
    <t>Chapter 6</t>
  </si>
  <si>
    <t>Chapter 7</t>
  </si>
  <si>
    <t>Chapter 8</t>
  </si>
  <si>
    <t>Chapter 9</t>
  </si>
  <si>
    <t>Chapter 10</t>
  </si>
  <si>
    <t>Chapter 11</t>
  </si>
  <si>
    <t>Chapter 12</t>
  </si>
  <si>
    <t>Chapter 13</t>
  </si>
  <si>
    <t>Chapter 14</t>
  </si>
  <si>
    <t>Chapter 15</t>
  </si>
  <si>
    <t>Chapter 16</t>
  </si>
  <si>
    <t>Chapter 17</t>
  </si>
  <si>
    <t>Chapter 18</t>
  </si>
  <si>
    <t>Chapter 19</t>
  </si>
  <si>
    <t>Chapter 20</t>
  </si>
  <si>
    <t>Chapter 21</t>
  </si>
  <si>
    <t>Chapter 22</t>
  </si>
  <si>
    <t>Chapter 23</t>
  </si>
  <si>
    <t>Chapter 24</t>
  </si>
  <si>
    <t>Chapter 25</t>
  </si>
  <si>
    <t>Chapter 26</t>
  </si>
  <si>
    <t>Chapter 27</t>
  </si>
  <si>
    <t>Directors</t>
  </si>
  <si>
    <t>Board Meetings</t>
  </si>
  <si>
    <t>Inter-Corporate Loans and Investments</t>
  </si>
  <si>
    <t>Accounts of the Company</t>
  </si>
  <si>
    <t>Audit of Accounts</t>
  </si>
  <si>
    <t>Inspection and Investigation</t>
  </si>
  <si>
    <t>Sole Selling Agents</t>
  </si>
  <si>
    <t>Compromises, Arrangements and Amalgamation of Companies</t>
  </si>
  <si>
    <t>Prevention of Oppression and Mismanagement</t>
  </si>
  <si>
    <t>Winding Up</t>
  </si>
  <si>
    <t>Government Companies</t>
  </si>
  <si>
    <t>Foreign Companies</t>
  </si>
  <si>
    <t>Miscellaneous Provisions of the Companies Act, 1956</t>
  </si>
  <si>
    <t>Secretary and Secretarial Practice</t>
  </si>
  <si>
    <t>Produces Companies</t>
  </si>
  <si>
    <t>Divisible Profis and Dividend</t>
  </si>
  <si>
    <t>Revival and Rehabilitation of Sick Industrial Companies</t>
  </si>
  <si>
    <t>Banking Regulation Act, 1949</t>
  </si>
  <si>
    <t>The Insurance Act, 1938</t>
  </si>
  <si>
    <t>The Insurance Regulatory and Development Authority Act, 2002</t>
  </si>
  <si>
    <t>The Securitisation and Reconstruction of Financial Assets and Enforcement of Security Interest Act, 2002</t>
  </si>
  <si>
    <t>Securities Contract (Regulation) Act, 1956</t>
  </si>
  <si>
    <t>Securities and Exchange Board of India Act, 1992</t>
  </si>
  <si>
    <t>Foreign Exchange Management Act, 1999</t>
  </si>
  <si>
    <t>The Competition Act, 2002</t>
  </si>
  <si>
    <t>Interpretation of Statutes</t>
  </si>
  <si>
    <t>Prevention of Money Laundering Act, 2002</t>
  </si>
  <si>
    <t>TOTAL</t>
  </si>
  <si>
    <t>weighted Avg</t>
  </si>
  <si>
    <t>Simple Avg</t>
  </si>
  <si>
    <t>Wt %</t>
  </si>
  <si>
    <t>Simple %</t>
  </si>
  <si>
    <t>Read</t>
  </si>
  <si>
    <t>Yes</t>
  </si>
  <si>
    <t>Coverage %</t>
  </si>
  <si>
    <t>Weighted</t>
  </si>
  <si>
    <t>Simple</t>
  </si>
  <si>
    <t>Pending</t>
  </si>
  <si>
    <t>Total</t>
  </si>
  <si>
    <t>Ten Yrs</t>
  </si>
  <si>
    <t>Only past 5 yrs</t>
  </si>
  <si>
    <t>Ten yrs</t>
  </si>
  <si>
    <t>Only 5yrs</t>
  </si>
  <si>
    <t>Only  5 Yrs</t>
  </si>
  <si>
    <t>Lowest of above</t>
  </si>
  <si>
    <t>Remaining</t>
  </si>
  <si>
    <t>Corporate and Allied Law</t>
  </si>
  <si>
    <t>By: Anuj Joshi</t>
  </si>
  <si>
    <t>No</t>
  </si>
  <si>
    <t>Instruction</t>
  </si>
  <si>
    <t>You can make change only from U6 to U32 limiting your choice as "Yes" or "No".</t>
  </si>
  <si>
    <t>Your Result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</si>
</sst>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Fill="1" applyBorder="1"/>
    <xf numFmtId="1" fontId="0" fillId="0" borderId="1" xfId="0" applyNumberFormat="1" applyBorder="1"/>
    <xf numFmtId="10" fontId="0" fillId="0" borderId="1" xfId="1" applyNumberFormat="1" applyFont="1" applyBorder="1"/>
    <xf numFmtId="10" fontId="0" fillId="0" borderId="0" xfId="0" applyNumberFormat="1"/>
    <xf numFmtId="17" fontId="0" fillId="0" borderId="1" xfId="0" applyNumberFormat="1" applyBorder="1" applyAlignment="1">
      <alignment vertical="center"/>
    </xf>
    <xf numFmtId="10" fontId="0" fillId="0" borderId="0" xfId="1" applyNumberFormat="1" applyFont="1"/>
    <xf numFmtId="0" fontId="0" fillId="0" borderId="1" xfId="0" applyFill="1" applyBorder="1" applyAlignment="1">
      <alignment wrapText="1"/>
    </xf>
    <xf numFmtId="0" fontId="0" fillId="0" borderId="3" xfId="0" applyBorder="1" applyAlignment="1">
      <alignment vertical="center"/>
    </xf>
    <xf numFmtId="0" fontId="0" fillId="0" borderId="1" xfId="0" applyBorder="1" applyAlignment="1">
      <alignment vertical="center"/>
    </xf>
    <xf numFmtId="10" fontId="0" fillId="0" borderId="1" xfId="0" applyNumberFormat="1" applyBorder="1"/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1" xfId="0" applyFont="1" applyBorder="1"/>
    <xf numFmtId="9" fontId="2" fillId="0" borderId="1" xfId="1" applyFont="1" applyBorder="1"/>
    <xf numFmtId="9" fontId="2" fillId="0" borderId="1" xfId="0" applyNumberFormat="1" applyFont="1" applyBorder="1"/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42"/>
  <sheetViews>
    <sheetView tabSelected="1" workbookViewId="0">
      <pane xSplit="2" ySplit="5" topLeftCell="C6" activePane="bottomRight" state="frozen"/>
      <selection pane="topRight" activeCell="C1" sqref="C1"/>
      <selection pane="bottomLeft" activeCell="A3" sqref="A3"/>
      <selection pane="bottomRight" activeCell="U6" sqref="U6"/>
    </sheetView>
  </sheetViews>
  <sheetFormatPr defaultRowHeight="15"/>
  <cols>
    <col min="1" max="1" width="10.42578125" bestFit="1" customWidth="1"/>
    <col min="2" max="2" width="41.42578125" bestFit="1" customWidth="1"/>
    <col min="3" max="4" width="8.140625" bestFit="1" customWidth="1"/>
    <col min="5" max="5" width="9.7109375" customWidth="1"/>
    <col min="6" max="6" width="8.140625" bestFit="1" customWidth="1"/>
    <col min="7" max="7" width="10.140625" customWidth="1"/>
    <col min="8" max="8" width="8.140625" bestFit="1" customWidth="1"/>
    <col min="9" max="9" width="7.42578125" bestFit="1" customWidth="1"/>
    <col min="10" max="10" width="7.28515625" bestFit="1" customWidth="1"/>
    <col min="11" max="11" width="7.42578125" bestFit="1" customWidth="1"/>
    <col min="12" max="12" width="7.28515625" bestFit="1" customWidth="1"/>
    <col min="13" max="13" width="13.28515625" hidden="1" customWidth="1"/>
    <col min="14" max="14" width="10.85546875" hidden="1" customWidth="1"/>
    <col min="15" max="15" width="13.28515625" hidden="1" customWidth="1"/>
    <col min="16" max="16" width="10.85546875" hidden="1" customWidth="1"/>
    <col min="17" max="20" width="0" hidden="1" customWidth="1"/>
    <col min="22" max="22" width="0" hidden="1" customWidth="1"/>
  </cols>
  <sheetData>
    <row r="1" spans="1:23">
      <c r="A1" t="s">
        <v>77</v>
      </c>
    </row>
    <row r="3" spans="1:23">
      <c r="A3" t="s">
        <v>78</v>
      </c>
    </row>
    <row r="4" spans="1:23">
      <c r="A4" s="14" t="s">
        <v>0</v>
      </c>
      <c r="B4" s="14" t="s">
        <v>1</v>
      </c>
      <c r="C4" s="14" t="s">
        <v>2</v>
      </c>
      <c r="D4" s="14"/>
      <c r="E4" s="14"/>
      <c r="F4" s="14"/>
      <c r="G4" s="14"/>
      <c r="H4" s="14" t="s">
        <v>3</v>
      </c>
      <c r="I4" s="14"/>
      <c r="J4" s="14"/>
      <c r="K4" s="14"/>
      <c r="L4" s="14"/>
      <c r="M4" s="16" t="s">
        <v>70</v>
      </c>
      <c r="N4" s="17"/>
      <c r="O4" s="16" t="s">
        <v>74</v>
      </c>
      <c r="P4" s="17"/>
      <c r="Q4" s="15" t="s">
        <v>72</v>
      </c>
      <c r="R4" s="15"/>
      <c r="S4" s="14" t="s">
        <v>73</v>
      </c>
      <c r="T4" s="14"/>
      <c r="U4" s="14" t="s">
        <v>63</v>
      </c>
      <c r="V4" s="18"/>
      <c r="W4" s="18"/>
    </row>
    <row r="5" spans="1:23">
      <c r="A5" s="14"/>
      <c r="B5" s="14"/>
      <c r="C5" s="7">
        <v>38838</v>
      </c>
      <c r="D5" s="7">
        <v>39022</v>
      </c>
      <c r="E5" s="7">
        <v>39203</v>
      </c>
      <c r="F5" s="7">
        <v>39387</v>
      </c>
      <c r="G5" s="7">
        <v>39569</v>
      </c>
      <c r="H5" s="7">
        <v>39753</v>
      </c>
      <c r="I5" s="7">
        <v>39934</v>
      </c>
      <c r="J5" s="7">
        <v>40118</v>
      </c>
      <c r="K5" s="7">
        <v>40299</v>
      </c>
      <c r="L5" s="7">
        <v>40483</v>
      </c>
      <c r="M5" s="10" t="s">
        <v>59</v>
      </c>
      <c r="N5" s="10" t="s">
        <v>60</v>
      </c>
      <c r="O5" s="10" t="s">
        <v>59</v>
      </c>
      <c r="P5" s="10" t="s">
        <v>60</v>
      </c>
      <c r="Q5" s="11" t="s">
        <v>61</v>
      </c>
      <c r="R5" s="11" t="s">
        <v>62</v>
      </c>
      <c r="S5" s="11" t="s">
        <v>61</v>
      </c>
      <c r="T5" s="11" t="s">
        <v>62</v>
      </c>
      <c r="U5" s="14"/>
      <c r="V5" s="18"/>
      <c r="W5" s="18"/>
    </row>
    <row r="6" spans="1:23">
      <c r="A6" s="1" t="s">
        <v>4</v>
      </c>
      <c r="B6" s="2" t="s">
        <v>31</v>
      </c>
      <c r="C6" s="1">
        <v>37</v>
      </c>
      <c r="D6" s="1">
        <v>34</v>
      </c>
      <c r="E6" s="1">
        <v>23</v>
      </c>
      <c r="F6" s="1">
        <v>24</v>
      </c>
      <c r="G6" s="1">
        <v>41</v>
      </c>
      <c r="H6" s="1">
        <v>20</v>
      </c>
      <c r="I6" s="1">
        <v>22.5</v>
      </c>
      <c r="J6" s="1">
        <v>20</v>
      </c>
      <c r="K6" s="1">
        <v>25</v>
      </c>
      <c r="L6" s="1">
        <v>34</v>
      </c>
      <c r="M6" s="4">
        <f>(L6*10+K6*9+J6*8+I6*7+H6*6+G6*5+F6*4+E6*3+D6*2+C6*1)/(10+9+8+7+6+5+4+3+2+1)</f>
        <v>26.863636363636363</v>
      </c>
      <c r="N6" s="4">
        <f>SUM(C6:L6)/10</f>
        <v>28.05</v>
      </c>
      <c r="O6" s="4">
        <f>(L6*5+K6*4+J6*3+I6*2+H6*1)/(5+4+3+2+1)</f>
        <v>26.333333333333332</v>
      </c>
      <c r="P6" s="4">
        <f>SUM(H6:L6)/5</f>
        <v>24.3</v>
      </c>
      <c r="Q6" s="5">
        <f>M6/M$33</f>
        <v>0.21750331223318117</v>
      </c>
      <c r="R6" s="5">
        <f>N6/N$33</f>
        <v>0.21217851739788202</v>
      </c>
      <c r="S6" s="5">
        <f>O6/O$33</f>
        <v>0.23469994058229357</v>
      </c>
      <c r="T6" s="5">
        <f>P6/P$33</f>
        <v>0.21353251318101935</v>
      </c>
      <c r="U6" s="12" t="s">
        <v>79</v>
      </c>
      <c r="V6" s="8" t="s">
        <v>64</v>
      </c>
      <c r="W6" s="8"/>
    </row>
    <row r="7" spans="1:23">
      <c r="A7" s="1" t="s">
        <v>5</v>
      </c>
      <c r="B7" s="2" t="s">
        <v>32</v>
      </c>
      <c r="C7" s="1"/>
      <c r="D7" s="1"/>
      <c r="E7" s="1">
        <v>4</v>
      </c>
      <c r="F7" s="1"/>
      <c r="G7" s="1">
        <v>3</v>
      </c>
      <c r="H7" s="1">
        <v>5</v>
      </c>
      <c r="I7" s="1">
        <v>12.5</v>
      </c>
      <c r="J7" s="1">
        <v>5</v>
      </c>
      <c r="K7" s="1"/>
      <c r="L7" s="1"/>
      <c r="M7" s="4">
        <f t="shared" ref="M7:M32" si="0">(L7*10+K7*9+J7*8+I7*7+H7*6+G7*5+F7*4+E7*3+D7*2+C7*1)/(10+9+8+7+6+5+4+3+2+1)</f>
        <v>3.3545454545454545</v>
      </c>
      <c r="N7" s="4">
        <f t="shared" ref="N7:N32" si="1">SUM(C7:L7)/10</f>
        <v>2.95</v>
      </c>
      <c r="O7" s="4">
        <f t="shared" ref="O7:O32" si="2">(L7*5+K7*4+J7*3+I7*2+H7*1)/(5+4+3+2+1)</f>
        <v>3</v>
      </c>
      <c r="P7" s="4">
        <f t="shared" ref="P7:P32" si="3">SUM(H7:L7)/5</f>
        <v>4.5</v>
      </c>
      <c r="Q7" s="5">
        <f t="shared" ref="Q7:Q32" si="4">M7/M$33</f>
        <v>2.7160312085970847E-2</v>
      </c>
      <c r="R7" s="5">
        <f t="shared" ref="R7:R32" si="5">N7/N$33</f>
        <v>2.2314674735249625E-2</v>
      </c>
      <c r="S7" s="5">
        <f t="shared" ref="S7:S32" si="6">O7/O$33</f>
        <v>2.6737967914438509E-2</v>
      </c>
      <c r="T7" s="5">
        <f t="shared" ref="T7:T32" si="7">P7/P$33</f>
        <v>3.9543057996485061E-2</v>
      </c>
      <c r="U7" s="12" t="s">
        <v>79</v>
      </c>
      <c r="V7" s="8" t="s">
        <v>79</v>
      </c>
      <c r="W7" s="8"/>
    </row>
    <row r="8" spans="1:23">
      <c r="A8" s="1" t="s">
        <v>6</v>
      </c>
      <c r="B8" s="2" t="s">
        <v>33</v>
      </c>
      <c r="C8" s="1">
        <v>8</v>
      </c>
      <c r="D8" s="1">
        <v>7</v>
      </c>
      <c r="E8" s="1">
        <v>10</v>
      </c>
      <c r="F8" s="1">
        <v>8</v>
      </c>
      <c r="G8" s="1">
        <v>7</v>
      </c>
      <c r="H8" s="1"/>
      <c r="I8" s="1">
        <v>5</v>
      </c>
      <c r="J8" s="1"/>
      <c r="K8" s="1"/>
      <c r="L8" s="1"/>
      <c r="M8" s="4">
        <f t="shared" si="0"/>
        <v>2.8</v>
      </c>
      <c r="N8" s="4">
        <f t="shared" si="1"/>
        <v>4.5</v>
      </c>
      <c r="O8" s="4">
        <f t="shared" si="2"/>
        <v>0.66666666666666663</v>
      </c>
      <c r="P8" s="4">
        <f t="shared" si="3"/>
        <v>1</v>
      </c>
      <c r="Q8" s="5">
        <f t="shared" si="4"/>
        <v>2.2670395995878105E-2</v>
      </c>
      <c r="R8" s="5">
        <f t="shared" si="5"/>
        <v>3.4039334341906202E-2</v>
      </c>
      <c r="S8" s="5">
        <f t="shared" si="6"/>
        <v>5.9417706476530014E-3</v>
      </c>
      <c r="T8" s="5">
        <f t="shared" si="7"/>
        <v>8.7873462214411256E-3</v>
      </c>
      <c r="U8" s="12" t="s">
        <v>79</v>
      </c>
      <c r="V8" s="8"/>
      <c r="W8" s="8"/>
    </row>
    <row r="9" spans="1:23">
      <c r="A9" s="1" t="s">
        <v>7</v>
      </c>
      <c r="B9" s="2" t="s">
        <v>34</v>
      </c>
      <c r="C9" s="1">
        <v>7</v>
      </c>
      <c r="D9" s="1">
        <v>7</v>
      </c>
      <c r="E9" s="1">
        <v>15</v>
      </c>
      <c r="F9" s="1"/>
      <c r="G9" s="1"/>
      <c r="H9" s="1">
        <v>5</v>
      </c>
      <c r="I9" s="1">
        <v>2.5</v>
      </c>
      <c r="J9" s="1"/>
      <c r="K9" s="1">
        <v>7.5</v>
      </c>
      <c r="L9" s="1">
        <v>16</v>
      </c>
      <c r="M9" s="4">
        <f t="shared" si="0"/>
        <v>6.2</v>
      </c>
      <c r="N9" s="4">
        <f t="shared" si="1"/>
        <v>6</v>
      </c>
      <c r="O9" s="4">
        <f t="shared" si="2"/>
        <v>8</v>
      </c>
      <c r="P9" s="4">
        <f t="shared" si="3"/>
        <v>6.2</v>
      </c>
      <c r="Q9" s="5">
        <f t="shared" si="4"/>
        <v>5.0198733990872949E-2</v>
      </c>
      <c r="R9" s="5">
        <f t="shared" si="5"/>
        <v>4.538577912254161E-2</v>
      </c>
      <c r="S9" s="5">
        <f t="shared" si="6"/>
        <v>7.1301247771836024E-2</v>
      </c>
      <c r="T9" s="5">
        <f t="shared" si="7"/>
        <v>5.4481546572934976E-2</v>
      </c>
      <c r="U9" s="12" t="s">
        <v>79</v>
      </c>
      <c r="V9" s="8"/>
      <c r="W9" s="8"/>
    </row>
    <row r="10" spans="1:23">
      <c r="A10" s="1" t="s">
        <v>8</v>
      </c>
      <c r="B10" s="2" t="s">
        <v>35</v>
      </c>
      <c r="C10" s="1">
        <v>11</v>
      </c>
      <c r="D10" s="1">
        <v>4</v>
      </c>
      <c r="E10" s="1">
        <v>7</v>
      </c>
      <c r="F10" s="1">
        <v>7</v>
      </c>
      <c r="G10" s="1">
        <v>4</v>
      </c>
      <c r="H10" s="1">
        <v>5</v>
      </c>
      <c r="I10" s="1">
        <v>12.5</v>
      </c>
      <c r="J10" s="1">
        <v>5</v>
      </c>
      <c r="K10" s="1"/>
      <c r="L10" s="1">
        <v>5</v>
      </c>
      <c r="M10" s="4">
        <f t="shared" si="0"/>
        <v>5.372727272727273</v>
      </c>
      <c r="N10" s="4">
        <f t="shared" si="1"/>
        <v>6.05</v>
      </c>
      <c r="O10" s="4">
        <f t="shared" si="2"/>
        <v>4.666666666666667</v>
      </c>
      <c r="P10" s="4">
        <f t="shared" si="3"/>
        <v>5.5</v>
      </c>
      <c r="Q10" s="5">
        <f t="shared" si="4"/>
        <v>4.3500662446636237E-2</v>
      </c>
      <c r="R10" s="5">
        <f t="shared" si="5"/>
        <v>4.5763993948562787E-2</v>
      </c>
      <c r="S10" s="5">
        <f t="shared" si="6"/>
        <v>4.1592394533571019E-2</v>
      </c>
      <c r="T10" s="5">
        <f t="shared" si="7"/>
        <v>4.8330404217926184E-2</v>
      </c>
      <c r="U10" s="12" t="s">
        <v>79</v>
      </c>
      <c r="V10" s="8"/>
      <c r="W10" s="8"/>
    </row>
    <row r="11" spans="1:23">
      <c r="A11" s="1" t="s">
        <v>9</v>
      </c>
      <c r="B11" s="2" t="s">
        <v>36</v>
      </c>
      <c r="C11" s="1"/>
      <c r="D11" s="1"/>
      <c r="E11" s="1">
        <v>4</v>
      </c>
      <c r="F11" s="1"/>
      <c r="G11" s="1">
        <v>7</v>
      </c>
      <c r="H11" s="1">
        <v>5</v>
      </c>
      <c r="I11" s="1"/>
      <c r="J11" s="1">
        <v>5</v>
      </c>
      <c r="K11" s="1">
        <v>10</v>
      </c>
      <c r="L11" s="1"/>
      <c r="M11" s="4">
        <f t="shared" si="0"/>
        <v>3.7636363636363637</v>
      </c>
      <c r="N11" s="4">
        <f t="shared" si="1"/>
        <v>3.1</v>
      </c>
      <c r="O11" s="4">
        <f t="shared" si="2"/>
        <v>4</v>
      </c>
      <c r="P11" s="4">
        <f t="shared" si="3"/>
        <v>4</v>
      </c>
      <c r="Q11" s="5">
        <f t="shared" si="4"/>
        <v>3.0472545267186804E-2</v>
      </c>
      <c r="R11" s="5">
        <f t="shared" si="5"/>
        <v>2.3449319213313165E-2</v>
      </c>
      <c r="S11" s="5">
        <f t="shared" si="6"/>
        <v>3.5650623885918012E-2</v>
      </c>
      <c r="T11" s="5">
        <f t="shared" si="7"/>
        <v>3.5149384885764502E-2</v>
      </c>
      <c r="U11" s="12" t="s">
        <v>79</v>
      </c>
      <c r="V11" s="8"/>
      <c r="W11" s="8"/>
    </row>
    <row r="12" spans="1:23">
      <c r="A12" s="1" t="s">
        <v>10</v>
      </c>
      <c r="B12" s="2" t="s">
        <v>37</v>
      </c>
      <c r="C12" s="1"/>
      <c r="D12" s="1"/>
      <c r="E12" s="1"/>
      <c r="F12" s="1">
        <v>7</v>
      </c>
      <c r="G12" s="1"/>
      <c r="H12" s="1"/>
      <c r="I12" s="1"/>
      <c r="J12" s="1">
        <v>2.5</v>
      </c>
      <c r="K12" s="1"/>
      <c r="L12" s="1"/>
      <c r="M12" s="4">
        <f t="shared" si="0"/>
        <v>0.87272727272727268</v>
      </c>
      <c r="N12" s="4">
        <f t="shared" si="1"/>
        <v>0.95</v>
      </c>
      <c r="O12" s="4">
        <f t="shared" si="2"/>
        <v>0.5</v>
      </c>
      <c r="P12" s="4">
        <f t="shared" si="3"/>
        <v>0.5</v>
      </c>
      <c r="Q12" s="5">
        <f t="shared" si="4"/>
        <v>7.066097453260708E-3</v>
      </c>
      <c r="R12" s="5">
        <f t="shared" si="5"/>
        <v>7.1860816944024205E-3</v>
      </c>
      <c r="S12" s="5">
        <f t="shared" si="6"/>
        <v>4.4563279857397515E-3</v>
      </c>
      <c r="T12" s="5">
        <f t="shared" si="7"/>
        <v>4.3936731107205628E-3</v>
      </c>
      <c r="U12" s="12" t="s">
        <v>79</v>
      </c>
      <c r="V12" s="8"/>
      <c r="W12" s="8"/>
    </row>
    <row r="13" spans="1:23" ht="30">
      <c r="A13" s="1" t="s">
        <v>11</v>
      </c>
      <c r="B13" s="2" t="s">
        <v>38</v>
      </c>
      <c r="C13" s="1">
        <v>7</v>
      </c>
      <c r="D13" s="1">
        <v>8</v>
      </c>
      <c r="E13" s="1">
        <v>5</v>
      </c>
      <c r="F13" s="1">
        <v>7</v>
      </c>
      <c r="G13" s="1">
        <v>8</v>
      </c>
      <c r="H13" s="1">
        <v>5</v>
      </c>
      <c r="I13" s="1"/>
      <c r="J13" s="1">
        <v>5</v>
      </c>
      <c r="K13" s="1">
        <v>5</v>
      </c>
      <c r="L13" s="1"/>
      <c r="M13" s="4">
        <f t="shared" si="0"/>
        <v>4.0181818181818185</v>
      </c>
      <c r="N13" s="4">
        <f t="shared" si="1"/>
        <v>5</v>
      </c>
      <c r="O13" s="4">
        <f t="shared" si="2"/>
        <v>2.6666666666666665</v>
      </c>
      <c r="P13" s="4">
        <f t="shared" si="3"/>
        <v>3</v>
      </c>
      <c r="Q13" s="5">
        <f t="shared" si="4"/>
        <v>3.2533490357721184E-2</v>
      </c>
      <c r="R13" s="5">
        <f t="shared" si="5"/>
        <v>3.7821482602118005E-2</v>
      </c>
      <c r="S13" s="5">
        <f t="shared" si="6"/>
        <v>2.3767082590612006E-2</v>
      </c>
      <c r="T13" s="5">
        <f t="shared" si="7"/>
        <v>2.6362038664323375E-2</v>
      </c>
      <c r="U13" s="12" t="s">
        <v>79</v>
      </c>
      <c r="V13" s="8"/>
      <c r="W13" s="8"/>
    </row>
    <row r="14" spans="1:23" ht="30">
      <c r="A14" s="1" t="s">
        <v>12</v>
      </c>
      <c r="B14" s="2" t="s">
        <v>39</v>
      </c>
      <c r="C14" s="1">
        <v>7</v>
      </c>
      <c r="D14" s="1">
        <v>8</v>
      </c>
      <c r="E14" s="1">
        <v>8</v>
      </c>
      <c r="F14" s="1">
        <v>8</v>
      </c>
      <c r="G14" s="1"/>
      <c r="H14" s="1">
        <v>5</v>
      </c>
      <c r="I14" s="1">
        <v>5</v>
      </c>
      <c r="J14" s="1">
        <v>5</v>
      </c>
      <c r="K14" s="1"/>
      <c r="L14" s="1">
        <v>8</v>
      </c>
      <c r="M14" s="4">
        <f t="shared" si="0"/>
        <v>4.8</v>
      </c>
      <c r="N14" s="4">
        <f t="shared" si="1"/>
        <v>5.4</v>
      </c>
      <c r="O14" s="4">
        <f t="shared" si="2"/>
        <v>4.666666666666667</v>
      </c>
      <c r="P14" s="4">
        <f t="shared" si="3"/>
        <v>4.5999999999999996</v>
      </c>
      <c r="Q14" s="5">
        <f t="shared" si="4"/>
        <v>3.8863535992933892E-2</v>
      </c>
      <c r="R14" s="5">
        <f t="shared" si="5"/>
        <v>4.0847201210287447E-2</v>
      </c>
      <c r="S14" s="5">
        <f t="shared" si="6"/>
        <v>4.1592394533571019E-2</v>
      </c>
      <c r="T14" s="5">
        <f t="shared" si="7"/>
        <v>4.0421792618629174E-2</v>
      </c>
      <c r="U14" s="12" t="s">
        <v>79</v>
      </c>
      <c r="V14" s="8"/>
      <c r="W14" s="8"/>
    </row>
    <row r="15" spans="1:23">
      <c r="A15" s="1" t="s">
        <v>13</v>
      </c>
      <c r="B15" s="2" t="s">
        <v>40</v>
      </c>
      <c r="C15" s="1">
        <v>7</v>
      </c>
      <c r="D15" s="1"/>
      <c r="E15" s="1"/>
      <c r="F15" s="1">
        <v>7</v>
      </c>
      <c r="G15" s="1">
        <v>7</v>
      </c>
      <c r="H15" s="1">
        <v>5</v>
      </c>
      <c r="I15" s="1"/>
      <c r="J15" s="1">
        <v>5</v>
      </c>
      <c r="K15" s="1">
        <v>10</v>
      </c>
      <c r="L15" s="1">
        <v>8</v>
      </c>
      <c r="M15" s="4">
        <f t="shared" si="0"/>
        <v>5.6363636363636367</v>
      </c>
      <c r="N15" s="4">
        <f t="shared" si="1"/>
        <v>4.9000000000000004</v>
      </c>
      <c r="O15" s="4">
        <f t="shared" si="2"/>
        <v>6.666666666666667</v>
      </c>
      <c r="P15" s="4">
        <f t="shared" si="3"/>
        <v>5.6</v>
      </c>
      <c r="Q15" s="5">
        <f t="shared" si="4"/>
        <v>4.5635212718975408E-2</v>
      </c>
      <c r="R15" s="5">
        <f t="shared" si="5"/>
        <v>3.7065052950075651E-2</v>
      </c>
      <c r="S15" s="5">
        <f t="shared" si="6"/>
        <v>5.9417706476530024E-2</v>
      </c>
      <c r="T15" s="5">
        <f t="shared" si="7"/>
        <v>4.9209138840070298E-2</v>
      </c>
      <c r="U15" s="12" t="s">
        <v>79</v>
      </c>
      <c r="V15" s="8"/>
      <c r="W15" s="8"/>
    </row>
    <row r="16" spans="1:23">
      <c r="A16" s="1" t="s">
        <v>14</v>
      </c>
      <c r="B16" s="2" t="s">
        <v>41</v>
      </c>
      <c r="C16" s="1"/>
      <c r="D16" s="1"/>
      <c r="E16" s="1"/>
      <c r="F16" s="1"/>
      <c r="G16" s="1"/>
      <c r="H16" s="1"/>
      <c r="I16" s="1"/>
      <c r="J16" s="1"/>
      <c r="K16" s="1">
        <v>5</v>
      </c>
      <c r="L16" s="1"/>
      <c r="M16" s="4">
        <f t="shared" si="0"/>
        <v>0.81818181818181823</v>
      </c>
      <c r="N16" s="4">
        <f t="shared" si="1"/>
        <v>0.5</v>
      </c>
      <c r="O16" s="4">
        <f t="shared" si="2"/>
        <v>1.3333333333333333</v>
      </c>
      <c r="P16" s="4">
        <f t="shared" si="3"/>
        <v>1</v>
      </c>
      <c r="Q16" s="5">
        <f t="shared" si="4"/>
        <v>6.6244663624319142E-3</v>
      </c>
      <c r="R16" s="5">
        <f t="shared" si="5"/>
        <v>3.7821482602118008E-3</v>
      </c>
      <c r="S16" s="5">
        <f t="shared" si="6"/>
        <v>1.1883541295306003E-2</v>
      </c>
      <c r="T16" s="5">
        <f t="shared" si="7"/>
        <v>8.7873462214411256E-3</v>
      </c>
      <c r="U16" s="12" t="s">
        <v>79</v>
      </c>
      <c r="V16" s="8"/>
      <c r="W16" s="8"/>
    </row>
    <row r="17" spans="1:23">
      <c r="A17" s="1" t="s">
        <v>15</v>
      </c>
      <c r="B17" s="2" t="s">
        <v>42</v>
      </c>
      <c r="C17" s="1"/>
      <c r="D17" s="1"/>
      <c r="E17" s="1"/>
      <c r="F17" s="1">
        <v>8</v>
      </c>
      <c r="G17" s="1"/>
      <c r="H17" s="1">
        <v>5</v>
      </c>
      <c r="I17" s="1">
        <v>5</v>
      </c>
      <c r="J17" s="1">
        <v>5</v>
      </c>
      <c r="K17" s="1"/>
      <c r="L17" s="1"/>
      <c r="M17" s="4">
        <f t="shared" si="0"/>
        <v>2.4909090909090907</v>
      </c>
      <c r="N17" s="4">
        <f t="shared" si="1"/>
        <v>2.2999999999999998</v>
      </c>
      <c r="O17" s="4">
        <f t="shared" si="2"/>
        <v>2</v>
      </c>
      <c r="P17" s="4">
        <f t="shared" si="3"/>
        <v>3</v>
      </c>
      <c r="Q17" s="5">
        <f t="shared" si="4"/>
        <v>2.0167819814514938E-2</v>
      </c>
      <c r="R17" s="5">
        <f t="shared" si="5"/>
        <v>1.7397881996974281E-2</v>
      </c>
      <c r="S17" s="5">
        <f t="shared" si="6"/>
        <v>1.7825311942959006E-2</v>
      </c>
      <c r="T17" s="5">
        <f t="shared" si="7"/>
        <v>2.6362038664323375E-2</v>
      </c>
      <c r="U17" s="12" t="s">
        <v>79</v>
      </c>
      <c r="V17" s="8"/>
      <c r="W17" s="8"/>
    </row>
    <row r="18" spans="1:23" ht="30">
      <c r="A18" s="1" t="s">
        <v>16</v>
      </c>
      <c r="B18" s="2" t="s">
        <v>43</v>
      </c>
      <c r="C18" s="1"/>
      <c r="D18" s="1">
        <v>7</v>
      </c>
      <c r="E18" s="1"/>
      <c r="F18" s="1">
        <v>7</v>
      </c>
      <c r="G18" s="1">
        <v>6</v>
      </c>
      <c r="H18" s="1">
        <v>5</v>
      </c>
      <c r="I18" s="1"/>
      <c r="J18" s="1"/>
      <c r="K18" s="1"/>
      <c r="L18" s="1">
        <v>8</v>
      </c>
      <c r="M18" s="4">
        <f t="shared" si="0"/>
        <v>3.3090909090909091</v>
      </c>
      <c r="N18" s="4">
        <f t="shared" si="1"/>
        <v>3.3</v>
      </c>
      <c r="O18" s="4">
        <f t="shared" si="2"/>
        <v>3</v>
      </c>
      <c r="P18" s="4">
        <f t="shared" si="3"/>
        <v>2.6</v>
      </c>
      <c r="Q18" s="5">
        <f t="shared" si="4"/>
        <v>2.6792286176946851E-2</v>
      </c>
      <c r="R18" s="5">
        <f t="shared" si="5"/>
        <v>2.4962178517397883E-2</v>
      </c>
      <c r="S18" s="5">
        <f t="shared" si="6"/>
        <v>2.6737967914438509E-2</v>
      </c>
      <c r="T18" s="5">
        <f t="shared" si="7"/>
        <v>2.2847100175746926E-2</v>
      </c>
      <c r="U18" s="12" t="s">
        <v>79</v>
      </c>
      <c r="V18" s="8"/>
      <c r="W18" s="8"/>
    </row>
    <row r="19" spans="1:23">
      <c r="A19" s="1" t="s">
        <v>17</v>
      </c>
      <c r="B19" s="2" t="s">
        <v>44</v>
      </c>
      <c r="C19" s="1">
        <v>3</v>
      </c>
      <c r="D19" s="1">
        <v>6</v>
      </c>
      <c r="E19" s="1">
        <v>12</v>
      </c>
      <c r="F19" s="1">
        <v>4</v>
      </c>
      <c r="G19" s="1">
        <v>7</v>
      </c>
      <c r="H19" s="1">
        <v>5</v>
      </c>
      <c r="I19" s="1">
        <v>7.5</v>
      </c>
      <c r="J19" s="1">
        <v>2.5</v>
      </c>
      <c r="K19" s="1">
        <v>2.5</v>
      </c>
      <c r="L19" s="1"/>
      <c r="M19" s="4">
        <f t="shared" si="0"/>
        <v>4.127272727272727</v>
      </c>
      <c r="N19" s="4">
        <f t="shared" si="1"/>
        <v>4.95</v>
      </c>
      <c r="O19" s="4">
        <f t="shared" si="2"/>
        <v>2.5</v>
      </c>
      <c r="P19" s="4">
        <f t="shared" si="3"/>
        <v>3.5</v>
      </c>
      <c r="Q19" s="5">
        <f t="shared" si="4"/>
        <v>3.3416752539378765E-2</v>
      </c>
      <c r="R19" s="5">
        <f t="shared" si="5"/>
        <v>3.7443267776096828E-2</v>
      </c>
      <c r="S19" s="5">
        <f t="shared" si="6"/>
        <v>2.2281639928698756E-2</v>
      </c>
      <c r="T19" s="5">
        <f t="shared" si="7"/>
        <v>3.0755711775043937E-2</v>
      </c>
      <c r="U19" s="12" t="s">
        <v>79</v>
      </c>
      <c r="V19" s="8"/>
      <c r="W19" s="8"/>
    </row>
    <row r="20" spans="1:23">
      <c r="A20" s="1" t="s">
        <v>18</v>
      </c>
      <c r="B20" s="2" t="s">
        <v>45</v>
      </c>
      <c r="C20" s="1">
        <v>8</v>
      </c>
      <c r="D20" s="1">
        <v>7</v>
      </c>
      <c r="E20" s="1">
        <v>7</v>
      </c>
      <c r="F20" s="1">
        <v>8</v>
      </c>
      <c r="G20" s="1">
        <v>8</v>
      </c>
      <c r="H20" s="1">
        <v>5</v>
      </c>
      <c r="I20" s="1">
        <v>2.5</v>
      </c>
      <c r="J20" s="1">
        <v>5</v>
      </c>
      <c r="K20" s="1"/>
      <c r="L20" s="1">
        <v>4</v>
      </c>
      <c r="M20" s="4">
        <f t="shared" si="0"/>
        <v>4.4090909090909092</v>
      </c>
      <c r="N20" s="4">
        <f t="shared" si="1"/>
        <v>5.45</v>
      </c>
      <c r="O20" s="4">
        <f t="shared" si="2"/>
        <v>3</v>
      </c>
      <c r="P20" s="4">
        <f t="shared" si="3"/>
        <v>3.3</v>
      </c>
      <c r="Q20" s="5">
        <f t="shared" si="4"/>
        <v>3.5698513175327538E-2</v>
      </c>
      <c r="R20" s="5">
        <f t="shared" si="5"/>
        <v>4.1225416036308631E-2</v>
      </c>
      <c r="S20" s="5">
        <f t="shared" si="6"/>
        <v>2.6737967914438509E-2</v>
      </c>
      <c r="T20" s="5">
        <f t="shared" si="7"/>
        <v>2.8998242530755711E-2</v>
      </c>
      <c r="U20" s="12" t="s">
        <v>79</v>
      </c>
      <c r="V20" s="8"/>
      <c r="W20" s="8"/>
    </row>
    <row r="21" spans="1:23">
      <c r="A21" s="1" t="s">
        <v>19</v>
      </c>
      <c r="B21" s="2" t="s">
        <v>46</v>
      </c>
      <c r="C21" s="1"/>
      <c r="D21" s="1"/>
      <c r="E21" s="1"/>
      <c r="F21" s="1"/>
      <c r="G21" s="1"/>
      <c r="H21" s="1">
        <v>5</v>
      </c>
      <c r="I21" s="1">
        <v>5</v>
      </c>
      <c r="J21" s="1">
        <v>5</v>
      </c>
      <c r="K21" s="1">
        <v>5</v>
      </c>
      <c r="L21" s="1"/>
      <c r="M21" s="4">
        <f t="shared" si="0"/>
        <v>2.7272727272727271</v>
      </c>
      <c r="N21" s="4">
        <f t="shared" si="1"/>
        <v>2</v>
      </c>
      <c r="O21" s="4">
        <f t="shared" si="2"/>
        <v>3.3333333333333335</v>
      </c>
      <c r="P21" s="4">
        <f t="shared" si="3"/>
        <v>4</v>
      </c>
      <c r="Q21" s="5">
        <f t="shared" si="4"/>
        <v>2.2081554541439712E-2</v>
      </c>
      <c r="R21" s="5">
        <f t="shared" si="5"/>
        <v>1.5128593040847203E-2</v>
      </c>
      <c r="S21" s="5">
        <f t="shared" si="6"/>
        <v>2.9708853238265012E-2</v>
      </c>
      <c r="T21" s="5">
        <f t="shared" si="7"/>
        <v>3.5149384885764502E-2</v>
      </c>
      <c r="U21" s="12" t="s">
        <v>79</v>
      </c>
      <c r="V21" s="8"/>
      <c r="W21" s="8"/>
    </row>
    <row r="22" spans="1:23" ht="30">
      <c r="A22" s="1" t="s">
        <v>20</v>
      </c>
      <c r="B22" s="2" t="s">
        <v>47</v>
      </c>
      <c r="C22" s="1"/>
      <c r="D22" s="1"/>
      <c r="E22" s="1"/>
      <c r="F22" s="1"/>
      <c r="G22" s="1"/>
      <c r="H22" s="1">
        <v>5</v>
      </c>
      <c r="I22" s="1"/>
      <c r="J22" s="1"/>
      <c r="K22" s="1"/>
      <c r="L22" s="1"/>
      <c r="M22" s="4">
        <f t="shared" si="0"/>
        <v>0.54545454545454541</v>
      </c>
      <c r="N22" s="4">
        <f t="shared" si="1"/>
        <v>0.5</v>
      </c>
      <c r="O22" s="4">
        <f t="shared" si="2"/>
        <v>0.33333333333333331</v>
      </c>
      <c r="P22" s="4">
        <f t="shared" si="3"/>
        <v>1</v>
      </c>
      <c r="Q22" s="5">
        <f t="shared" si="4"/>
        <v>4.4163109082879428E-3</v>
      </c>
      <c r="R22" s="5">
        <f t="shared" si="5"/>
        <v>3.7821482602118008E-3</v>
      </c>
      <c r="S22" s="5">
        <f t="shared" si="6"/>
        <v>2.9708853238265007E-3</v>
      </c>
      <c r="T22" s="5">
        <f t="shared" si="7"/>
        <v>8.7873462214411256E-3</v>
      </c>
      <c r="U22" s="12" t="s">
        <v>79</v>
      </c>
      <c r="V22" s="8"/>
      <c r="W22" s="8"/>
    </row>
    <row r="23" spans="1:23">
      <c r="A23" s="1" t="s">
        <v>21</v>
      </c>
      <c r="B23" s="2" t="s">
        <v>48</v>
      </c>
      <c r="C23" s="1"/>
      <c r="D23" s="1"/>
      <c r="E23" s="1"/>
      <c r="F23" s="1"/>
      <c r="G23" s="1"/>
      <c r="H23" s="1">
        <v>6</v>
      </c>
      <c r="I23" s="1">
        <v>6</v>
      </c>
      <c r="J23" s="1">
        <v>6</v>
      </c>
      <c r="K23" s="1">
        <v>6</v>
      </c>
      <c r="L23" s="1">
        <v>8</v>
      </c>
      <c r="M23" s="4">
        <f t="shared" si="0"/>
        <v>4.7272727272727275</v>
      </c>
      <c r="N23" s="4">
        <f t="shared" si="1"/>
        <v>3.2</v>
      </c>
      <c r="O23" s="4">
        <f t="shared" si="2"/>
        <v>6.666666666666667</v>
      </c>
      <c r="P23" s="4">
        <f t="shared" si="3"/>
        <v>6.4</v>
      </c>
      <c r="Q23" s="5">
        <f t="shared" si="4"/>
        <v>3.8274694538495503E-2</v>
      </c>
      <c r="R23" s="5">
        <f t="shared" si="5"/>
        <v>2.4205748865355526E-2</v>
      </c>
      <c r="S23" s="5">
        <f t="shared" si="6"/>
        <v>5.9417706476530024E-2</v>
      </c>
      <c r="T23" s="5">
        <f t="shared" si="7"/>
        <v>5.6239015817223202E-2</v>
      </c>
      <c r="U23" s="12" t="s">
        <v>79</v>
      </c>
      <c r="V23" s="8"/>
      <c r="W23" s="8"/>
    </row>
    <row r="24" spans="1:23">
      <c r="A24" s="1" t="s">
        <v>22</v>
      </c>
      <c r="B24" s="2" t="s">
        <v>49</v>
      </c>
      <c r="C24" s="1"/>
      <c r="D24" s="1"/>
      <c r="E24" s="1"/>
      <c r="F24" s="1"/>
      <c r="G24" s="1"/>
      <c r="H24" s="1"/>
      <c r="I24" s="1"/>
      <c r="J24" s="1">
        <v>6</v>
      </c>
      <c r="K24" s="1"/>
      <c r="L24" s="1"/>
      <c r="M24" s="4">
        <f t="shared" si="0"/>
        <v>0.87272727272727268</v>
      </c>
      <c r="N24" s="4">
        <f t="shared" si="1"/>
        <v>0.6</v>
      </c>
      <c r="O24" s="4">
        <f t="shared" si="2"/>
        <v>1.2</v>
      </c>
      <c r="P24" s="4">
        <f t="shared" si="3"/>
        <v>1.2</v>
      </c>
      <c r="Q24" s="5">
        <f t="shared" si="4"/>
        <v>7.066097453260708E-3</v>
      </c>
      <c r="R24" s="5">
        <f t="shared" si="5"/>
        <v>4.5385779122541605E-3</v>
      </c>
      <c r="S24" s="5">
        <f t="shared" si="6"/>
        <v>1.0695187165775404E-2</v>
      </c>
      <c r="T24" s="5">
        <f t="shared" si="7"/>
        <v>1.054481546572935E-2</v>
      </c>
      <c r="U24" s="12" t="s">
        <v>79</v>
      </c>
      <c r="V24" s="8"/>
      <c r="W24" s="8"/>
    </row>
    <row r="25" spans="1:23" ht="30">
      <c r="A25" s="1" t="s">
        <v>23</v>
      </c>
      <c r="B25" s="2" t="s">
        <v>50</v>
      </c>
      <c r="C25" s="1"/>
      <c r="D25" s="1"/>
      <c r="E25" s="1"/>
      <c r="F25" s="1"/>
      <c r="G25" s="1"/>
      <c r="H25" s="1"/>
      <c r="I25" s="1"/>
      <c r="J25" s="1"/>
      <c r="K25" s="1"/>
      <c r="L25" s="1"/>
      <c r="M25" s="4">
        <f t="shared" si="0"/>
        <v>0</v>
      </c>
      <c r="N25" s="4">
        <f t="shared" si="1"/>
        <v>0</v>
      </c>
      <c r="O25" s="4">
        <f t="shared" si="2"/>
        <v>0</v>
      </c>
      <c r="P25" s="4">
        <f t="shared" si="3"/>
        <v>0</v>
      </c>
      <c r="Q25" s="5">
        <f t="shared" si="4"/>
        <v>0</v>
      </c>
      <c r="R25" s="5">
        <f t="shared" si="5"/>
        <v>0</v>
      </c>
      <c r="S25" s="5">
        <f t="shared" si="6"/>
        <v>0</v>
      </c>
      <c r="T25" s="5">
        <f t="shared" si="7"/>
        <v>0</v>
      </c>
      <c r="U25" s="12" t="s">
        <v>79</v>
      </c>
      <c r="V25" s="8"/>
      <c r="W25" s="8"/>
    </row>
    <row r="26" spans="1:23">
      <c r="A26" s="1" t="s">
        <v>24</v>
      </c>
      <c r="B26" s="2" t="s">
        <v>57</v>
      </c>
      <c r="C26" s="1"/>
      <c r="D26" s="1"/>
      <c r="E26" s="1"/>
      <c r="F26" s="1"/>
      <c r="G26" s="1"/>
      <c r="H26" s="1"/>
      <c r="I26" s="1">
        <v>6</v>
      </c>
      <c r="J26" s="1"/>
      <c r="K26" s="1"/>
      <c r="L26" s="1"/>
      <c r="M26" s="4">
        <f t="shared" si="0"/>
        <v>0.76363636363636367</v>
      </c>
      <c r="N26" s="4">
        <f t="shared" si="1"/>
        <v>0.6</v>
      </c>
      <c r="O26" s="4">
        <f t="shared" si="2"/>
        <v>0.8</v>
      </c>
      <c r="P26" s="4">
        <f t="shared" si="3"/>
        <v>1.2</v>
      </c>
      <c r="Q26" s="5">
        <f t="shared" si="4"/>
        <v>6.1828352716031204E-3</v>
      </c>
      <c r="R26" s="5">
        <f t="shared" si="5"/>
        <v>4.5385779122541605E-3</v>
      </c>
      <c r="S26" s="5">
        <f t="shared" si="6"/>
        <v>7.1301247771836029E-3</v>
      </c>
      <c r="T26" s="5">
        <f t="shared" si="7"/>
        <v>1.054481546572935E-2</v>
      </c>
      <c r="U26" s="12" t="s">
        <v>79</v>
      </c>
      <c r="V26" s="8"/>
      <c r="W26" s="8"/>
    </row>
    <row r="27" spans="1:23" ht="45">
      <c r="A27" s="1" t="s">
        <v>25</v>
      </c>
      <c r="B27" s="2" t="s">
        <v>51</v>
      </c>
      <c r="C27" s="1"/>
      <c r="D27" s="1"/>
      <c r="E27" s="1"/>
      <c r="F27" s="1"/>
      <c r="G27" s="1"/>
      <c r="H27" s="1"/>
      <c r="I27" s="1"/>
      <c r="J27" s="1"/>
      <c r="K27" s="1"/>
      <c r="L27" s="1">
        <v>4</v>
      </c>
      <c r="M27" s="4">
        <f t="shared" si="0"/>
        <v>0.72727272727272729</v>
      </c>
      <c r="N27" s="4">
        <f t="shared" si="1"/>
        <v>0.4</v>
      </c>
      <c r="O27" s="4">
        <f t="shared" si="2"/>
        <v>1.3333333333333333</v>
      </c>
      <c r="P27" s="4">
        <f t="shared" si="3"/>
        <v>0.8</v>
      </c>
      <c r="Q27" s="5">
        <f t="shared" si="4"/>
        <v>5.888414544383924E-3</v>
      </c>
      <c r="R27" s="5">
        <f t="shared" si="5"/>
        <v>3.0257186081694407E-3</v>
      </c>
      <c r="S27" s="5">
        <f t="shared" si="6"/>
        <v>1.1883541295306003E-2</v>
      </c>
      <c r="T27" s="5">
        <f t="shared" si="7"/>
        <v>7.0298769771529003E-3</v>
      </c>
      <c r="U27" s="12" t="s">
        <v>79</v>
      </c>
      <c r="V27" s="8"/>
      <c r="W27" s="8"/>
    </row>
    <row r="28" spans="1:23">
      <c r="A28" s="1" t="s">
        <v>26</v>
      </c>
      <c r="B28" s="2" t="s">
        <v>52</v>
      </c>
      <c r="C28" s="1">
        <v>10</v>
      </c>
      <c r="D28" s="1">
        <v>10</v>
      </c>
      <c r="E28" s="1">
        <v>10</v>
      </c>
      <c r="F28" s="1">
        <v>10</v>
      </c>
      <c r="G28" s="1">
        <v>10</v>
      </c>
      <c r="H28" s="1"/>
      <c r="I28" s="1">
        <v>6</v>
      </c>
      <c r="J28" s="1"/>
      <c r="K28" s="1"/>
      <c r="L28" s="1">
        <v>5</v>
      </c>
      <c r="M28" s="4">
        <f t="shared" si="0"/>
        <v>4.4000000000000004</v>
      </c>
      <c r="N28" s="4">
        <f t="shared" si="1"/>
        <v>6.1</v>
      </c>
      <c r="O28" s="4">
        <f t="shared" si="2"/>
        <v>2.4666666666666668</v>
      </c>
      <c r="P28" s="4">
        <f t="shared" si="3"/>
        <v>2.2000000000000002</v>
      </c>
      <c r="Q28" s="5">
        <f t="shared" si="4"/>
        <v>3.5624907993522741E-2</v>
      </c>
      <c r="R28" s="5">
        <f t="shared" si="5"/>
        <v>4.6142208774583963E-2</v>
      </c>
      <c r="S28" s="5">
        <f t="shared" si="6"/>
        <v>2.198455139631611E-2</v>
      </c>
      <c r="T28" s="5">
        <f t="shared" si="7"/>
        <v>1.9332161687170477E-2</v>
      </c>
      <c r="U28" s="12" t="s">
        <v>79</v>
      </c>
      <c r="V28" s="8"/>
      <c r="W28" s="8"/>
    </row>
    <row r="29" spans="1:23" ht="30">
      <c r="A29" s="1" t="s">
        <v>27</v>
      </c>
      <c r="B29" s="2" t="s">
        <v>53</v>
      </c>
      <c r="C29" s="1">
        <v>16</v>
      </c>
      <c r="D29" s="1">
        <v>16</v>
      </c>
      <c r="E29" s="1">
        <v>16</v>
      </c>
      <c r="F29" s="1">
        <v>16</v>
      </c>
      <c r="G29" s="1">
        <v>16</v>
      </c>
      <c r="H29" s="1">
        <v>12</v>
      </c>
      <c r="I29" s="1">
        <v>12</v>
      </c>
      <c r="J29" s="1">
        <v>6</v>
      </c>
      <c r="K29" s="1">
        <v>6</v>
      </c>
      <c r="L29" s="1">
        <v>8</v>
      </c>
      <c r="M29" s="4">
        <f t="shared" si="0"/>
        <v>10.50909090909091</v>
      </c>
      <c r="N29" s="4">
        <f t="shared" si="1"/>
        <v>12.4</v>
      </c>
      <c r="O29" s="4">
        <f t="shared" si="2"/>
        <v>7.8666666666666663</v>
      </c>
      <c r="P29" s="4">
        <f t="shared" si="3"/>
        <v>8.8000000000000007</v>
      </c>
      <c r="Q29" s="5">
        <f t="shared" si="4"/>
        <v>8.5087590166347704E-2</v>
      </c>
      <c r="R29" s="5">
        <f t="shared" si="5"/>
        <v>9.3797276853252662E-2</v>
      </c>
      <c r="S29" s="5">
        <f t="shared" si="6"/>
        <v>7.0112893642305413E-2</v>
      </c>
      <c r="T29" s="5">
        <f t="shared" si="7"/>
        <v>7.7328646748681909E-2</v>
      </c>
      <c r="U29" s="12" t="s">
        <v>79</v>
      </c>
      <c r="V29" s="8"/>
      <c r="W29" s="8"/>
    </row>
    <row r="30" spans="1:23">
      <c r="A30" s="1" t="s">
        <v>28</v>
      </c>
      <c r="B30" s="2" t="s">
        <v>54</v>
      </c>
      <c r="C30" s="1">
        <v>14</v>
      </c>
      <c r="D30" s="1">
        <v>14</v>
      </c>
      <c r="E30" s="1">
        <v>14</v>
      </c>
      <c r="F30" s="1">
        <v>14</v>
      </c>
      <c r="G30" s="1">
        <v>14</v>
      </c>
      <c r="H30" s="1">
        <v>6</v>
      </c>
      <c r="I30" s="1">
        <v>6</v>
      </c>
      <c r="J30" s="1">
        <v>6</v>
      </c>
      <c r="K30" s="1">
        <v>6</v>
      </c>
      <c r="L30" s="1">
        <v>4</v>
      </c>
      <c r="M30" s="4">
        <f t="shared" si="0"/>
        <v>7.8181818181818183</v>
      </c>
      <c r="N30" s="4">
        <f t="shared" si="1"/>
        <v>9.8000000000000007</v>
      </c>
      <c r="O30" s="4">
        <f t="shared" si="2"/>
        <v>5.333333333333333</v>
      </c>
      <c r="P30" s="4">
        <f t="shared" si="3"/>
        <v>5.6</v>
      </c>
      <c r="Q30" s="5">
        <f t="shared" si="4"/>
        <v>6.330045635212718E-2</v>
      </c>
      <c r="R30" s="5">
        <f t="shared" si="5"/>
        <v>7.4130105900151302E-2</v>
      </c>
      <c r="S30" s="5">
        <f t="shared" si="6"/>
        <v>4.7534165181224011E-2</v>
      </c>
      <c r="T30" s="5">
        <f t="shared" si="7"/>
        <v>4.9209138840070298E-2</v>
      </c>
      <c r="U30" s="12" t="s">
        <v>79</v>
      </c>
      <c r="V30" s="8"/>
      <c r="W30" s="8"/>
    </row>
    <row r="31" spans="1:23">
      <c r="A31" s="1" t="s">
        <v>29</v>
      </c>
      <c r="B31" s="2" t="s">
        <v>55</v>
      </c>
      <c r="C31" s="1">
        <v>7</v>
      </c>
      <c r="D31" s="1">
        <v>7</v>
      </c>
      <c r="E31" s="1">
        <v>7</v>
      </c>
      <c r="F31" s="1">
        <v>7</v>
      </c>
      <c r="G31" s="1">
        <v>7</v>
      </c>
      <c r="H31" s="1">
        <v>6</v>
      </c>
      <c r="I31" s="1"/>
      <c r="J31" s="1">
        <v>6</v>
      </c>
      <c r="K31" s="1">
        <v>6</v>
      </c>
      <c r="L31" s="1">
        <v>4</v>
      </c>
      <c r="M31" s="4">
        <f t="shared" si="0"/>
        <v>5.1454545454545455</v>
      </c>
      <c r="N31" s="4">
        <f t="shared" si="1"/>
        <v>5.7</v>
      </c>
      <c r="O31" s="4">
        <f t="shared" si="2"/>
        <v>4.5333333333333332</v>
      </c>
      <c r="P31" s="4">
        <f t="shared" si="3"/>
        <v>4.4000000000000004</v>
      </c>
      <c r="Q31" s="5">
        <f t="shared" si="4"/>
        <v>4.1660532901516258E-2</v>
      </c>
      <c r="R31" s="5">
        <f t="shared" si="5"/>
        <v>4.3116490166414528E-2</v>
      </c>
      <c r="S31" s="5">
        <f t="shared" si="6"/>
        <v>4.0404040404040414E-2</v>
      </c>
      <c r="T31" s="5">
        <f t="shared" si="7"/>
        <v>3.8664323374340955E-2</v>
      </c>
      <c r="U31" s="12" t="s">
        <v>79</v>
      </c>
      <c r="V31" s="8"/>
      <c r="W31" s="8"/>
    </row>
    <row r="32" spans="1:23">
      <c r="A32" s="1" t="s">
        <v>30</v>
      </c>
      <c r="B32" s="2" t="s">
        <v>56</v>
      </c>
      <c r="C32" s="1">
        <v>8</v>
      </c>
      <c r="D32" s="1">
        <v>15</v>
      </c>
      <c r="E32" s="1">
        <v>8</v>
      </c>
      <c r="F32" s="1">
        <v>8</v>
      </c>
      <c r="G32" s="1">
        <v>8</v>
      </c>
      <c r="H32" s="1">
        <v>6</v>
      </c>
      <c r="I32" s="1">
        <v>6</v>
      </c>
      <c r="J32" s="1">
        <v>6</v>
      </c>
      <c r="K32" s="1">
        <v>6</v>
      </c>
      <c r="L32" s="1">
        <v>4</v>
      </c>
      <c r="M32" s="4">
        <f t="shared" si="0"/>
        <v>6.4363636363636365</v>
      </c>
      <c r="N32" s="4">
        <f t="shared" si="1"/>
        <v>7.5</v>
      </c>
      <c r="O32" s="4">
        <f t="shared" si="2"/>
        <v>5.333333333333333</v>
      </c>
      <c r="P32" s="4">
        <f t="shared" si="3"/>
        <v>5.6</v>
      </c>
      <c r="Q32" s="5">
        <f t="shared" si="4"/>
        <v>5.2112468717797726E-2</v>
      </c>
      <c r="R32" s="5">
        <f t="shared" si="5"/>
        <v>5.6732223903177011E-2</v>
      </c>
      <c r="S32" s="5">
        <f t="shared" si="6"/>
        <v>4.7534165181224011E-2</v>
      </c>
      <c r="T32" s="5">
        <f t="shared" si="7"/>
        <v>4.9209138840070298E-2</v>
      </c>
      <c r="U32" s="12" t="s">
        <v>79</v>
      </c>
      <c r="V32" s="8"/>
      <c r="W32" s="8"/>
    </row>
    <row r="33" spans="1:23">
      <c r="A33" s="1"/>
      <c r="B33" s="3" t="s">
        <v>58</v>
      </c>
      <c r="C33" s="4">
        <f>SUM(C6:C32)</f>
        <v>150</v>
      </c>
      <c r="D33" s="4">
        <f t="shared" ref="D33:P33" si="8">SUM(D6:D32)</f>
        <v>150</v>
      </c>
      <c r="E33" s="4">
        <f t="shared" si="8"/>
        <v>150</v>
      </c>
      <c r="F33" s="4">
        <f t="shared" si="8"/>
        <v>150</v>
      </c>
      <c r="G33" s="4">
        <f t="shared" si="8"/>
        <v>153</v>
      </c>
      <c r="H33" s="4">
        <f t="shared" si="8"/>
        <v>121</v>
      </c>
      <c r="I33" s="4">
        <f t="shared" si="8"/>
        <v>122</v>
      </c>
      <c r="J33" s="4">
        <f t="shared" si="8"/>
        <v>106</v>
      </c>
      <c r="K33" s="4">
        <f t="shared" si="8"/>
        <v>100</v>
      </c>
      <c r="L33" s="4">
        <f t="shared" si="8"/>
        <v>120</v>
      </c>
      <c r="M33" s="4">
        <f t="shared" si="8"/>
        <v>123.50909090909093</v>
      </c>
      <c r="N33" s="4">
        <f t="shared" si="8"/>
        <v>132.19999999999999</v>
      </c>
      <c r="O33" s="4">
        <f t="shared" si="8"/>
        <v>112.19999999999997</v>
      </c>
      <c r="P33" s="4">
        <f t="shared" si="8"/>
        <v>113.8</v>
      </c>
      <c r="Q33" s="5">
        <f>SUM(Q6:Q32)</f>
        <v>1</v>
      </c>
      <c r="R33" s="5">
        <f>SUM(R6:R32)</f>
        <v>1.0000000000000004</v>
      </c>
      <c r="S33" s="5">
        <f t="shared" ref="S33:T33" si="9">SUM(S6:S32)</f>
        <v>1.0000000000000002</v>
      </c>
      <c r="T33" s="5">
        <f t="shared" si="9"/>
        <v>1.0000000000000002</v>
      </c>
      <c r="U33" s="1"/>
      <c r="V33" s="8"/>
      <c r="W33" s="8"/>
    </row>
    <row r="34" spans="1:23">
      <c r="E34" s="13" t="s">
        <v>70</v>
      </c>
      <c r="F34" s="13"/>
      <c r="G34" s="13" t="s">
        <v>71</v>
      </c>
      <c r="H34" s="13"/>
    </row>
    <row r="35" spans="1:23">
      <c r="D35" s="1"/>
      <c r="E35" s="9" t="s">
        <v>66</v>
      </c>
      <c r="F35" s="9" t="s">
        <v>67</v>
      </c>
      <c r="G35" s="9" t="s">
        <v>66</v>
      </c>
      <c r="H35" s="9" t="s">
        <v>67</v>
      </c>
    </row>
    <row r="36" spans="1:23" ht="30">
      <c r="D36" s="9" t="s">
        <v>65</v>
      </c>
      <c r="E36" s="5">
        <f>SUMIF($U$6:$U$32,"Yes",Q$6:Q$32)</f>
        <v>0</v>
      </c>
      <c r="F36" s="5">
        <f>SUMIF($U$6:$U$32,"Yes",R$6:R$32)</f>
        <v>0</v>
      </c>
      <c r="G36" s="5">
        <f t="shared" ref="G36" si="10">SUMIF($U$6:$U$32,"Yes",S$6:S$32)</f>
        <v>0</v>
      </c>
      <c r="H36" s="5">
        <f t="shared" ref="H36" si="11">SUMIF($U$6:$U$32,"Yes",T$6:T$32)</f>
        <v>0</v>
      </c>
    </row>
    <row r="37" spans="1:23">
      <c r="D37" s="1" t="s">
        <v>68</v>
      </c>
      <c r="E37" s="5">
        <f>SUMIF($U$6:$U$32,"",Q$6:Q$32)</f>
        <v>0</v>
      </c>
      <c r="F37" s="5">
        <f>SUMIF($U$6:$U$32,"",R$6:R$32)</f>
        <v>0</v>
      </c>
      <c r="G37" s="5">
        <f t="shared" ref="G37:H37" si="12">SUMIF($U$6:$U$32,"",S$6:S$32)</f>
        <v>0</v>
      </c>
      <c r="H37" s="5">
        <f t="shared" si="12"/>
        <v>0</v>
      </c>
    </row>
    <row r="38" spans="1:23">
      <c r="D38" s="1" t="s">
        <v>69</v>
      </c>
      <c r="E38" s="5">
        <f>SUM(E36:E37)</f>
        <v>0</v>
      </c>
      <c r="F38" s="5">
        <f>SUM(F36:F37)</f>
        <v>0</v>
      </c>
      <c r="G38" s="5">
        <f t="shared" ref="G38:H38" si="13">SUM(G36:G37)</f>
        <v>0</v>
      </c>
      <c r="H38" s="5">
        <f t="shared" si="13"/>
        <v>0</v>
      </c>
    </row>
    <row r="40" spans="1:23">
      <c r="D40" s="19" t="s">
        <v>82</v>
      </c>
      <c r="E40" s="19"/>
      <c r="F40" s="19"/>
    </row>
    <row r="41" spans="1:23">
      <c r="D41" s="20" t="s">
        <v>75</v>
      </c>
      <c r="E41" s="20"/>
      <c r="F41" s="21">
        <f>MIN(E36:H36)</f>
        <v>0</v>
      </c>
      <c r="G41" s="6"/>
    </row>
    <row r="42" spans="1:23">
      <c r="D42" s="20" t="s">
        <v>76</v>
      </c>
      <c r="E42" s="20"/>
      <c r="F42" s="22">
        <f>1-F41</f>
        <v>1</v>
      </c>
    </row>
  </sheetData>
  <sheetProtection password="E21F" sheet="1" objects="1" scenarios="1"/>
  <protectedRanges>
    <protectedRange sqref="U6:U32" name="Range1"/>
  </protectedRanges>
  <dataConsolidate/>
  <mergeCells count="14">
    <mergeCell ref="D40:F40"/>
    <mergeCell ref="W4:W5"/>
    <mergeCell ref="B4:B5"/>
    <mergeCell ref="A4:A5"/>
    <mergeCell ref="H4:L4"/>
    <mergeCell ref="U4:U5"/>
    <mergeCell ref="V4:V5"/>
    <mergeCell ref="E34:F34"/>
    <mergeCell ref="G34:H34"/>
    <mergeCell ref="S4:T4"/>
    <mergeCell ref="Q4:R4"/>
    <mergeCell ref="O4:P4"/>
    <mergeCell ref="M4:N4"/>
    <mergeCell ref="C4:G4"/>
  </mergeCells>
  <dataValidations count="1">
    <dataValidation type="list" allowBlank="1" showInputMessage="1" showErrorMessage="1" sqref="U6:U32">
      <formula1>$V$6:$V$7</formula1>
    </dataValidation>
  </dataValidation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"/>
  <sheetViews>
    <sheetView workbookViewId="0">
      <selection activeCell="D1" sqref="D1"/>
    </sheetView>
  </sheetViews>
  <sheetFormatPr defaultRowHeight="15"/>
  <sheetData>
    <row r="1" spans="1:1">
      <c r="A1" t="s">
        <v>80</v>
      </c>
    </row>
    <row r="3" spans="1:1">
      <c r="A3" t="s">
        <v>81</v>
      </c>
    </row>
  </sheetData>
  <sheetProtection password="E21F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Review Sheet</vt:lpstr>
      <vt:lpstr>Instruction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Anuj</dc:creator>
  <cp:lastModifiedBy>Anuj</cp:lastModifiedBy>
  <dcterms:created xsi:type="dcterms:W3CDTF">2012-04-05T06:58:41Z</dcterms:created>
  <dcterms:modified xsi:type="dcterms:W3CDTF">2012-04-08T06:42:59Z</dcterms:modified>
</cp:coreProperties>
</file>